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03-Services et Poles\08-DFC\02-DFC Interne\Service Marchés\1 - MARCHES\2- UR hors CPER\2026\UR\Gardiennage\"/>
    </mc:Choice>
  </mc:AlternateContent>
  <xr:revisionPtr revIDLastSave="0" documentId="13_ncr:1_{E4A2CBF4-8AEE-4A7E-BA33-6E07050C99AA}" xr6:coauthVersionLast="36" xr6:coauthVersionMax="36" xr10:uidLastSave="{00000000-0000-0000-0000-000000000000}"/>
  <bookViews>
    <workbookView xWindow="0" yWindow="0" windowWidth="41280" windowHeight="11532" activeTab="2" xr2:uid="{00000000-000D-0000-FFFF-FFFF00000000}"/>
  </bookViews>
  <sheets>
    <sheet name="Synthese" sheetId="1" r:id="rId1"/>
    <sheet name="Lot 1 Campus du Moufia" sheetId="2" r:id="rId2"/>
    <sheet name="Lot 2 Campus Sud" sheetId="3" r:id="rId3"/>
  </sheets>
  <definedNames>
    <definedName name="_xlnm.Print_Area" localSheetId="1">'Lot 1 Campus du Moufia'!$A$1:$G$24</definedName>
  </definedNames>
  <calcPr calcId="191029"/>
</workbook>
</file>

<file path=xl/calcChain.xml><?xml version="1.0" encoding="utf-8"?>
<calcChain xmlns="http://schemas.openxmlformats.org/spreadsheetml/2006/main">
  <c r="C5" i="1" l="1"/>
  <c r="G6" i="3"/>
  <c r="G6" i="2"/>
  <c r="G9" i="3"/>
  <c r="G8" i="3"/>
  <c r="G7" i="3"/>
  <c r="G9" i="2" l="1"/>
  <c r="G8" i="2"/>
  <c r="G7" i="2"/>
  <c r="G10" i="3" l="1"/>
  <c r="B6" i="1" s="1"/>
  <c r="C6" i="1" s="1"/>
  <c r="G10" i="2"/>
  <c r="B5" i="1" s="1"/>
  <c r="C8" i="1" l="1"/>
  <c r="B8" i="1"/>
</calcChain>
</file>

<file path=xl/sharedStrings.xml><?xml version="1.0" encoding="utf-8"?>
<sst xmlns="http://schemas.openxmlformats.org/spreadsheetml/2006/main" count="83" uniqueCount="34">
  <si>
    <t>N°</t>
  </si>
  <si>
    <t>Désignation</t>
  </si>
  <si>
    <t>Unité</t>
  </si>
  <si>
    <t>Quantité annuelle</t>
  </si>
  <si>
    <t>Prix unitaire HT</t>
  </si>
  <si>
    <t>1.1</t>
  </si>
  <si>
    <t>heure</t>
  </si>
  <si>
    <t>1.2</t>
  </si>
  <si>
    <t>1.3</t>
  </si>
  <si>
    <t>Week-end / férié jour</t>
  </si>
  <si>
    <t>1.4</t>
  </si>
  <si>
    <t>Week-end / férié nuit</t>
  </si>
  <si>
    <t>Lot</t>
  </si>
  <si>
    <t>TOTAL GLOBAL</t>
  </si>
  <si>
    <t>Récapitulatif ensemble des lots</t>
  </si>
  <si>
    <t>1. Prestations récurrentes (base)</t>
  </si>
  <si>
    <t xml:space="preserve"> 1 APS</t>
  </si>
  <si>
    <t>Type d'agent</t>
  </si>
  <si>
    <t>2 APS</t>
  </si>
  <si>
    <t>DPGF – Gardiennage – Lot 1 Campus du Moufia</t>
  </si>
  <si>
    <t>DPGF – Gardiennage – Lot 2 Campus Sud</t>
  </si>
  <si>
    <t>Lot 1 Campus du Moufia</t>
  </si>
  <si>
    <t>Lot 2 Campus Sud</t>
  </si>
  <si>
    <t>Montant annuel HT</t>
  </si>
  <si>
    <t>Total annuel HT</t>
  </si>
  <si>
    <t>Total annuel TTC</t>
  </si>
  <si>
    <t>TOTAL LOT 1 HT</t>
  </si>
  <si>
    <t>TOTAL LOT 2 HT</t>
  </si>
  <si>
    <t>1 APS</t>
  </si>
  <si>
    <t>Poste jour (6h–21h)</t>
  </si>
  <si>
    <t>Poste nuit (21h–6h)</t>
  </si>
  <si>
    <t>Pour les 2 agents</t>
  </si>
  <si>
    <t>1. Prestations occasionnelles</t>
  </si>
  <si>
    <t>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</si>
</sst>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6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8"/>
  <sheetViews>
    <sheetView view="pageBreakPreview" zoomScale="60" zoomScaleNormal="100" workbookViewId="0">
      <selection activeCell="B7" sqref="B7"/>
    </sheetView>
  </sheetViews>
  <sheetFormatPr baseColWidth="10" defaultColWidth="8.6640625" defaultRowHeight="14.4" x14ac:dyDescent="0.3"/>
  <cols>
    <col min="1" max="1" width="25" customWidth="1"/>
    <col min="2" max="2" width="20" customWidth="1"/>
    <col min="3" max="3" width="24.109375" customWidth="1"/>
  </cols>
  <sheetData>
    <row r="2" spans="1:3" x14ac:dyDescent="0.3">
      <c r="A2" s="1" t="s">
        <v>14</v>
      </c>
      <c r="B2" s="1"/>
    </row>
    <row r="4" spans="1:3" x14ac:dyDescent="0.3">
      <c r="A4" s="2" t="s">
        <v>12</v>
      </c>
      <c r="B4" s="8" t="s">
        <v>24</v>
      </c>
      <c r="C4" s="3" t="s">
        <v>25</v>
      </c>
    </row>
    <row r="5" spans="1:3" x14ac:dyDescent="0.3">
      <c r="A5" s="3" t="s">
        <v>21</v>
      </c>
      <c r="B5" s="3">
        <f>'Lot 1 Campus du Moufia'!G10</f>
        <v>0</v>
      </c>
      <c r="C5" s="3">
        <f>+B5*1.085</f>
        <v>0</v>
      </c>
    </row>
    <row r="6" spans="1:3" x14ac:dyDescent="0.3">
      <c r="A6" s="3" t="s">
        <v>22</v>
      </c>
      <c r="B6" s="3">
        <f>'Lot 2 Campus Sud'!G10</f>
        <v>0</v>
      </c>
      <c r="C6" s="3">
        <f t="shared" ref="C6" si="0">+B6*1.085</f>
        <v>0</v>
      </c>
    </row>
    <row r="8" spans="1:3" x14ac:dyDescent="0.3">
      <c r="A8" s="2" t="s">
        <v>13</v>
      </c>
      <c r="B8" s="2">
        <f>SUM(B5:B6)</f>
        <v>0</v>
      </c>
      <c r="C8" s="2">
        <f>SUM(C5:C6)</f>
        <v>0</v>
      </c>
    </row>
  </sheetData>
  <pageMargins left="0.75" right="0.75" top="1" bottom="1" header="0.5" footer="0.5"/>
  <pageSetup paperSize="9" orientation="landscape" verticalDpi="0" r:id="rId1"/>
  <headerFooter>
    <oddHeader>&amp;L&amp;G&amp;CMarché de gardiennage et de surveillance
 de l’Université de la Réunion - N°2026SGARDIEN17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9"/>
  <sheetViews>
    <sheetView view="pageBreakPreview" zoomScaleNormal="100" zoomScaleSheetLayoutView="100" workbookViewId="0">
      <selection activeCell="A13" sqref="A13"/>
    </sheetView>
  </sheetViews>
  <sheetFormatPr baseColWidth="10" defaultColWidth="8.6640625" defaultRowHeight="14.4" x14ac:dyDescent="0.3"/>
  <cols>
    <col min="1" max="1" width="6" customWidth="1"/>
    <col min="2" max="2" width="40" customWidth="1"/>
    <col min="3" max="3" width="20.6640625" customWidth="1"/>
    <col min="4" max="4" width="18" customWidth="1"/>
    <col min="5" max="5" width="22" customWidth="1"/>
    <col min="6" max="6" width="20" customWidth="1"/>
    <col min="7" max="7" width="23.44140625" bestFit="1" customWidth="1"/>
  </cols>
  <sheetData>
    <row r="2" spans="1:7" x14ac:dyDescent="0.3">
      <c r="A2" s="7" t="s">
        <v>19</v>
      </c>
      <c r="B2" s="1"/>
      <c r="C2" s="1"/>
      <c r="D2" s="1"/>
      <c r="E2" s="1"/>
      <c r="F2" s="1"/>
      <c r="G2" s="1"/>
    </row>
    <row r="4" spans="1:7" x14ac:dyDescent="0.3">
      <c r="A4" s="1" t="s">
        <v>15</v>
      </c>
      <c r="B4" s="1"/>
      <c r="C4" s="1"/>
      <c r="D4" s="1"/>
      <c r="E4" s="9" t="s">
        <v>31</v>
      </c>
      <c r="F4" s="1"/>
      <c r="G4" s="1"/>
    </row>
    <row r="5" spans="1:7" x14ac:dyDescent="0.3">
      <c r="A5" s="2" t="s">
        <v>0</v>
      </c>
      <c r="B5" s="2" t="s">
        <v>1</v>
      </c>
      <c r="C5" s="5" t="s">
        <v>17</v>
      </c>
      <c r="D5" s="2" t="s">
        <v>2</v>
      </c>
      <c r="E5" s="2" t="s">
        <v>3</v>
      </c>
      <c r="F5" s="2" t="s">
        <v>4</v>
      </c>
      <c r="G5" s="2" t="s">
        <v>23</v>
      </c>
    </row>
    <row r="6" spans="1:7" x14ac:dyDescent="0.3">
      <c r="A6" s="3" t="s">
        <v>5</v>
      </c>
      <c r="B6" s="3" t="s">
        <v>29</v>
      </c>
      <c r="C6" s="6" t="s">
        <v>18</v>
      </c>
      <c r="D6" s="3" t="s">
        <v>6</v>
      </c>
      <c r="E6" s="10">
        <v>990</v>
      </c>
      <c r="F6" s="3"/>
      <c r="G6" s="3">
        <f>E6*F6</f>
        <v>0</v>
      </c>
    </row>
    <row r="7" spans="1:7" x14ac:dyDescent="0.3">
      <c r="A7" s="3" t="s">
        <v>7</v>
      </c>
      <c r="B7" s="3" t="s">
        <v>30</v>
      </c>
      <c r="C7" s="6" t="s">
        <v>18</v>
      </c>
      <c r="D7" s="3" t="s">
        <v>6</v>
      </c>
      <c r="E7" s="10">
        <v>4590</v>
      </c>
      <c r="F7" s="3"/>
      <c r="G7" s="3">
        <f t="shared" ref="G6:G9" si="0">E7*F7</f>
        <v>0</v>
      </c>
    </row>
    <row r="8" spans="1:7" x14ac:dyDescent="0.3">
      <c r="A8" s="3" t="s">
        <v>8</v>
      </c>
      <c r="B8" s="3" t="s">
        <v>9</v>
      </c>
      <c r="C8" s="6" t="s">
        <v>18</v>
      </c>
      <c r="D8" s="3" t="s">
        <v>6</v>
      </c>
      <c r="E8" s="10">
        <v>3330</v>
      </c>
      <c r="F8" s="3"/>
      <c r="G8" s="3">
        <f t="shared" si="0"/>
        <v>0</v>
      </c>
    </row>
    <row r="9" spans="1:7" x14ac:dyDescent="0.3">
      <c r="A9" s="3" t="s">
        <v>10</v>
      </c>
      <c r="B9" s="3" t="s">
        <v>11</v>
      </c>
      <c r="C9" s="6" t="s">
        <v>18</v>
      </c>
      <c r="D9" s="3" t="s">
        <v>6</v>
      </c>
      <c r="E9" s="10">
        <v>1998</v>
      </c>
      <c r="F9" s="3"/>
      <c r="G9" s="3">
        <f t="shared" si="0"/>
        <v>0</v>
      </c>
    </row>
    <row r="10" spans="1:7" x14ac:dyDescent="0.3">
      <c r="F10" s="7" t="s">
        <v>26</v>
      </c>
      <c r="G10" s="3">
        <f>SUM(G6:G9)</f>
        <v>0</v>
      </c>
    </row>
    <row r="13" spans="1:7" x14ac:dyDescent="0.3">
      <c r="A13" s="11" t="s">
        <v>33</v>
      </c>
      <c r="B13" s="1"/>
      <c r="C13" s="1"/>
      <c r="D13" s="1"/>
      <c r="E13" s="1"/>
      <c r="F13" s="1"/>
      <c r="G13" s="1"/>
    </row>
    <row r="14" spans="1:7" x14ac:dyDescent="0.3">
      <c r="A14" s="11" t="s">
        <v>32</v>
      </c>
      <c r="B14" s="11"/>
    </row>
    <row r="15" spans="1:7" x14ac:dyDescent="0.3">
      <c r="A15" s="2" t="s">
        <v>0</v>
      </c>
      <c r="B15" s="2" t="s">
        <v>1</v>
      </c>
      <c r="C15" s="5" t="s">
        <v>17</v>
      </c>
      <c r="D15" s="2" t="s">
        <v>2</v>
      </c>
      <c r="E15" s="2" t="s">
        <v>4</v>
      </c>
    </row>
    <row r="16" spans="1:7" x14ac:dyDescent="0.3">
      <c r="A16" s="3" t="s">
        <v>5</v>
      </c>
      <c r="B16" s="3" t="s">
        <v>29</v>
      </c>
      <c r="C16" s="6" t="s">
        <v>28</v>
      </c>
      <c r="D16" s="3" t="s">
        <v>6</v>
      </c>
      <c r="E16" s="3"/>
    </row>
    <row r="17" spans="1:5" x14ac:dyDescent="0.3">
      <c r="A17" s="3" t="s">
        <v>7</v>
      </c>
      <c r="B17" s="3" t="s">
        <v>30</v>
      </c>
      <c r="C17" s="6" t="s">
        <v>28</v>
      </c>
      <c r="D17" s="3" t="s">
        <v>6</v>
      </c>
      <c r="E17" s="3"/>
    </row>
    <row r="18" spans="1:5" x14ac:dyDescent="0.3">
      <c r="A18" s="3" t="s">
        <v>8</v>
      </c>
      <c r="B18" s="3" t="s">
        <v>9</v>
      </c>
      <c r="C18" s="6" t="s">
        <v>28</v>
      </c>
      <c r="D18" s="3" t="s">
        <v>6</v>
      </c>
      <c r="E18" s="3"/>
    </row>
    <row r="19" spans="1:5" x14ac:dyDescent="0.3">
      <c r="A19" s="3" t="s">
        <v>10</v>
      </c>
      <c r="B19" s="3" t="s">
        <v>11</v>
      </c>
      <c r="C19" s="6" t="s">
        <v>28</v>
      </c>
      <c r="D19" s="3" t="s">
        <v>6</v>
      </c>
      <c r="E19" s="3"/>
    </row>
  </sheetData>
  <pageMargins left="0.75" right="0.75" top="1" bottom="1" header="0.5" footer="0.5"/>
  <pageSetup paperSize="9" scale="86" orientation="landscape" verticalDpi="0" r:id="rId1"/>
  <headerFooter>
    <oddHeader>&amp;L&amp;G&amp;C&amp;"-,Gras"Marché de gardiennage et de surveillance
 de l’Université de la Réunion - N°2026SGARDIEN17</oddHeader>
  </headerFooter>
  <colBreaks count="1" manualBreakCount="1">
    <brk id="7" min="1" max="23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10"/>
  <sheetViews>
    <sheetView tabSelected="1" zoomScaleNormal="100" workbookViewId="0">
      <selection activeCell="G7" sqref="G7"/>
    </sheetView>
  </sheetViews>
  <sheetFormatPr baseColWidth="10" defaultColWidth="8.6640625" defaultRowHeight="14.4" x14ac:dyDescent="0.3"/>
  <cols>
    <col min="1" max="1" width="6" customWidth="1"/>
    <col min="2" max="2" width="32.33203125" customWidth="1"/>
    <col min="3" max="3" width="16.109375" customWidth="1"/>
    <col min="4" max="4" width="18" customWidth="1"/>
    <col min="5" max="5" width="22" customWidth="1"/>
    <col min="6" max="6" width="20" customWidth="1"/>
    <col min="7" max="7" width="23.44140625" bestFit="1" customWidth="1"/>
  </cols>
  <sheetData>
    <row r="2" spans="1:7" x14ac:dyDescent="0.3">
      <c r="A2" s="7" t="s">
        <v>20</v>
      </c>
      <c r="B2" s="1"/>
      <c r="C2" s="1"/>
      <c r="D2" s="1"/>
      <c r="E2" s="1"/>
      <c r="F2" s="1"/>
      <c r="G2" s="1"/>
    </row>
    <row r="4" spans="1:7" x14ac:dyDescent="0.3">
      <c r="A4" s="1" t="s">
        <v>15</v>
      </c>
      <c r="B4" s="1"/>
      <c r="C4" s="1"/>
      <c r="D4" s="1"/>
      <c r="E4" s="1"/>
      <c r="F4" s="1"/>
      <c r="G4" s="1"/>
    </row>
    <row r="5" spans="1:7" x14ac:dyDescent="0.3">
      <c r="A5" s="2" t="s">
        <v>0</v>
      </c>
      <c r="B5" s="2" t="s">
        <v>1</v>
      </c>
      <c r="C5" s="4" t="s">
        <v>17</v>
      </c>
      <c r="D5" s="2" t="s">
        <v>2</v>
      </c>
      <c r="E5" s="2" t="s">
        <v>3</v>
      </c>
      <c r="F5" s="2" t="s">
        <v>4</v>
      </c>
      <c r="G5" s="2" t="s">
        <v>23</v>
      </c>
    </row>
    <row r="6" spans="1:7" x14ac:dyDescent="0.3">
      <c r="A6" s="3" t="s">
        <v>5</v>
      </c>
      <c r="B6" s="3" t="s">
        <v>29</v>
      </c>
      <c r="C6" s="3" t="s">
        <v>16</v>
      </c>
      <c r="D6" s="3" t="s">
        <v>6</v>
      </c>
      <c r="E6" s="10">
        <v>495</v>
      </c>
      <c r="F6" s="3"/>
      <c r="G6" s="3">
        <f>E6*F6</f>
        <v>0</v>
      </c>
    </row>
    <row r="7" spans="1:7" x14ac:dyDescent="0.3">
      <c r="A7" s="3" t="s">
        <v>7</v>
      </c>
      <c r="B7" s="3" t="s">
        <v>30</v>
      </c>
      <c r="C7" s="3" t="s">
        <v>16</v>
      </c>
      <c r="D7" s="3" t="s">
        <v>6</v>
      </c>
      <c r="E7" s="10">
        <v>2295</v>
      </c>
      <c r="F7" s="3"/>
      <c r="G7" s="3">
        <f>E7*F7</f>
        <v>0</v>
      </c>
    </row>
    <row r="8" spans="1:7" x14ac:dyDescent="0.3">
      <c r="A8" s="3" t="s">
        <v>8</v>
      </c>
      <c r="B8" s="3" t="s">
        <v>9</v>
      </c>
      <c r="C8" s="3" t="s">
        <v>16</v>
      </c>
      <c r="D8" s="3" t="s">
        <v>6</v>
      </c>
      <c r="E8" s="10">
        <v>1665</v>
      </c>
      <c r="F8" s="3"/>
      <c r="G8" s="3">
        <f>E8*F8</f>
        <v>0</v>
      </c>
    </row>
    <row r="9" spans="1:7" x14ac:dyDescent="0.3">
      <c r="A9" s="3" t="s">
        <v>10</v>
      </c>
      <c r="B9" s="3" t="s">
        <v>11</v>
      </c>
      <c r="C9" s="3" t="s">
        <v>16</v>
      </c>
      <c r="D9" s="3" t="s">
        <v>6</v>
      </c>
      <c r="E9" s="10">
        <v>999</v>
      </c>
      <c r="F9" s="3"/>
      <c r="G9" s="3">
        <f>E9*F9</f>
        <v>0</v>
      </c>
    </row>
    <row r="10" spans="1:7" x14ac:dyDescent="0.3">
      <c r="F10" s="7" t="s">
        <v>27</v>
      </c>
      <c r="G10" s="3">
        <f>SUM(G6:G9)</f>
        <v>0</v>
      </c>
    </row>
  </sheetData>
  <pageMargins left="0.75" right="0.75" top="1" bottom="1" header="0.5" footer="0.5"/>
  <pageSetup paperSize="9" scale="95" orientation="landscape" verticalDpi="0" r:id="rId1"/>
  <headerFooter>
    <oddHeader>&amp;L&amp;G&amp;CMarché de gardiennage et de surveillance
 de l’Université de la Réunion - N°2026SGARDIEN17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Synthese</vt:lpstr>
      <vt:lpstr>Lot 1 Campus du Moufia</vt:lpstr>
      <vt:lpstr>Lot 2 Campus Sud</vt:lpstr>
      <vt:lpstr>'Lot 1 Campus du Moufia'!Zone_d_impression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Helori Le Gac</dc:creator>
  <cp:lastModifiedBy>Helori Le Gac</cp:lastModifiedBy>
  <cp:lastPrinted>2026-03-06T11:56:57Z</cp:lastPrinted>
  <dcterms:created xsi:type="dcterms:W3CDTF">2026-02-06T06:39:58Z</dcterms:created>
  <dcterms:modified xsi:type="dcterms:W3CDTF">2026-03-06T12:09:37Z</dcterms:modified>
</cp:coreProperties>
</file>